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/>
  <bookViews>
    <workbookView xWindow="0" yWindow="0" windowWidth="28800" windowHeight="12330"/>
  </bookViews>
  <sheets>
    <sheet name="Лист1" sheetId="1" r:id="rId1"/>
  </sheets>
  <externalReferences>
    <externalReference r:id="rId2"/>
    <externalReference r:id="rId3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1" l="1"/>
  <c r="D5" i="1"/>
  <c r="D8" i="1"/>
  <c r="G5" i="1" l="1"/>
  <c r="G8" i="1"/>
  <c r="G7" i="1"/>
  <c r="G6" i="1" l="1"/>
  <c r="G9" i="1"/>
  <c r="G10" i="1" l="1"/>
</calcChain>
</file>

<file path=xl/sharedStrings.xml><?xml version="1.0" encoding="utf-8"?>
<sst xmlns="http://schemas.openxmlformats.org/spreadsheetml/2006/main" count="16" uniqueCount="15">
  <si>
    <t>Населенный пункт</t>
  </si>
  <si>
    <t>Кол-во ПУ</t>
  </si>
  <si>
    <t>Тип ПУ</t>
  </si>
  <si>
    <t>Места установки интеллектуальных приборов учета электроэнергии напряжением 0,22 (0,4) кВ и их стоимость на 2024 год</t>
  </si>
  <si>
    <t>3ф без ТТ</t>
  </si>
  <si>
    <t>Итого на 2024 год</t>
  </si>
  <si>
    <t>1ф без ТТ</t>
  </si>
  <si>
    <t>Стоимость ПУ, руб. (без НДС)</t>
  </si>
  <si>
    <t>Копылово и рп. Белый Яр (ЭМИС)</t>
  </si>
  <si>
    <t>Северный парк (МИРТЭК)</t>
  </si>
  <si>
    <t>Итого, руб. без НДС</t>
  </si>
  <si>
    <t>МИРТЕК 32РУ</t>
  </si>
  <si>
    <t>ЭМИС-Электра 971</t>
  </si>
  <si>
    <t>ЭМИС-Электра 976</t>
  </si>
  <si>
    <t>Стоимость монтажа за ед.,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</si>
</sst>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164" fontId="0" fillId="0" borderId="0" xfId="0" applyNumberFormat="1"/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/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/>
    <xf numFmtId="4" fontId="0" fillId="0" borderId="1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86;&#1095;&#1082;&#1080;%20&#1091;&#1095;&#1077;&#1090;&#1072;%202024%20&#1055;&#1059;%20(&#1052;&#1048;&#1056;&#1058;&#1069;&#1050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86;&#1095;&#1082;&#1080;%20&#1091;&#1095;&#1077;&#1090;&#1072;%202024%20&#1055;&#1059;%20(&#1069;&#1052;&#1048;&#1057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У"/>
    </sheetNames>
    <sheetDataSet>
      <sheetData sheetId="0">
        <row r="92">
          <cell r="A92" t="str">
            <v>62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44">
          <cell r="H44">
            <v>28</v>
          </cell>
        </row>
        <row r="45">
          <cell r="H45">
            <v>14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0"/>
  <sheetViews>
    <sheetView tabSelected="1" view="pageBreakPreview" zoomScale="145" zoomScaleNormal="100" zoomScaleSheetLayoutView="145" workbookViewId="0">
      <selection activeCell="I11" sqref="I11"/>
    </sheetView>
  </sheetViews>
  <sheetFormatPr defaultRowHeight="15" x14ac:dyDescent="0.25"/>
  <cols>
    <col min="1" max="2" width="16.85546875" customWidth="1"/>
    <col min="3" max="4" width="12" customWidth="1"/>
    <col min="5" max="5" width="13.85546875" customWidth="1"/>
    <col min="6" max="6" width="24.140625" customWidth="1"/>
    <col min="7" max="7" width="14.42578125" style="2" customWidth="1"/>
    <col min="9" max="9" width="11.42578125" bestFit="1" customWidth="1"/>
  </cols>
  <sheetData>
    <row r="2" spans="1:7" ht="40.5" customHeight="1" x14ac:dyDescent="0.25">
      <c r="A2" s="15" t="s">
        <v>3</v>
      </c>
      <c r="B2" s="15"/>
      <c r="C2" s="15"/>
      <c r="D2" s="15"/>
      <c r="E2" s="15"/>
      <c r="F2" s="15"/>
      <c r="G2" s="15"/>
    </row>
    <row r="4" spans="1:7" ht="45" x14ac:dyDescent="0.25">
      <c r="A4" s="1" t="s">
        <v>0</v>
      </c>
      <c r="B4" s="1"/>
      <c r="C4" s="1" t="s">
        <v>2</v>
      </c>
      <c r="D4" s="1" t="s">
        <v>1</v>
      </c>
      <c r="E4" s="9" t="s">
        <v>7</v>
      </c>
      <c r="F4" s="7" t="s">
        <v>14</v>
      </c>
      <c r="G4" s="7" t="s">
        <v>10</v>
      </c>
    </row>
    <row r="5" spans="1:7" ht="30" x14ac:dyDescent="0.25">
      <c r="A5" s="10" t="s">
        <v>9</v>
      </c>
      <c r="B5" s="10" t="s">
        <v>11</v>
      </c>
      <c r="C5" s="11" t="s">
        <v>4</v>
      </c>
      <c r="D5" s="21">
        <f>[1]ПУ!$A$92-1</f>
        <v>61</v>
      </c>
      <c r="E5" s="13">
        <v>12656.67</v>
      </c>
      <c r="F5" s="14">
        <v>13450</v>
      </c>
      <c r="G5" s="4">
        <f>(E5+F5)*D5</f>
        <v>1592506.8699999999</v>
      </c>
    </row>
    <row r="6" spans="1:7" x14ac:dyDescent="0.25">
      <c r="A6" s="3"/>
      <c r="B6" s="8"/>
      <c r="C6" s="1"/>
      <c r="D6" s="8"/>
      <c r="E6" s="8"/>
      <c r="F6" s="14"/>
      <c r="G6" s="5">
        <f>SUM(G5:G5)</f>
        <v>1592506.8699999999</v>
      </c>
    </row>
    <row r="7" spans="1:7" ht="15" customHeight="1" x14ac:dyDescent="0.25">
      <c r="A7" s="19" t="s">
        <v>8</v>
      </c>
      <c r="B7" s="12" t="s">
        <v>12</v>
      </c>
      <c r="C7" s="1" t="s">
        <v>6</v>
      </c>
      <c r="D7" s="8">
        <f>[2]Лист1!$H$44-1</f>
        <v>27</v>
      </c>
      <c r="E7" s="13">
        <v>6733.33</v>
      </c>
      <c r="F7" s="14">
        <v>9251</v>
      </c>
      <c r="G7" s="4">
        <f>(E7+F7)*D7</f>
        <v>431576.91</v>
      </c>
    </row>
    <row r="8" spans="1:7" x14ac:dyDescent="0.25">
      <c r="A8" s="20"/>
      <c r="B8" s="12" t="s">
        <v>13</v>
      </c>
      <c r="C8" s="1" t="s">
        <v>4</v>
      </c>
      <c r="D8" s="8">
        <f>[2]Лист1!$H$45</f>
        <v>14</v>
      </c>
      <c r="E8" s="13">
        <v>12483.33</v>
      </c>
      <c r="F8" s="14">
        <v>13450</v>
      </c>
      <c r="G8" s="4">
        <f>(E8+F8)*D8</f>
        <v>363066.62</v>
      </c>
    </row>
    <row r="9" spans="1:7" x14ac:dyDescent="0.25">
      <c r="A9" s="3"/>
      <c r="B9" s="8"/>
      <c r="C9" s="1"/>
      <c r="D9" s="1"/>
      <c r="E9" s="1"/>
      <c r="F9" s="3"/>
      <c r="G9" s="5">
        <f>SUM(G7:G8)</f>
        <v>794643.53</v>
      </c>
    </row>
    <row r="10" spans="1:7" x14ac:dyDescent="0.25">
      <c r="A10" s="16" t="s">
        <v>5</v>
      </c>
      <c r="B10" s="17"/>
      <c r="C10" s="17"/>
      <c r="D10" s="17"/>
      <c r="E10" s="17"/>
      <c r="F10" s="18"/>
      <c r="G10" s="6">
        <f>G6+G9</f>
        <v>2387150.4</v>
      </c>
    </row>
  </sheetData>
  <mergeCells count="3">
    <mergeCell ref="A2:G2"/>
    <mergeCell ref="A10:F10"/>
    <mergeCell ref="A7:A8"/>
  </mergeCells>
  <pageMargins left="0.7" right="0.7" top="0.75" bottom="0.75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2024-04-24T10:37:58Z</dcterms:modified>
</cp:coreProperties>
</file>